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S4" i="1" l="1"/>
  <c r="T4" i="1" s="1"/>
  <c r="O5" i="1"/>
  <c r="Q5" i="1"/>
  <c r="S5" i="1"/>
  <c r="U4" i="1" l="1"/>
  <c r="U5" i="1" s="1"/>
  <c r="T5" i="1"/>
</calcChain>
</file>

<file path=xl/sharedStrings.xml><?xml version="1.0" encoding="utf-8"?>
<sst xmlns="http://schemas.openxmlformats.org/spreadsheetml/2006/main" count="66" uniqueCount="61">
  <si>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</si>
  <si>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</si>
  <si>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</si>
  <si>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</si>
  <si>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</si>
  <si>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</si>
  <si>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</si>
  <si>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</si>
  <si>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</si>
  <si>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</si>
  <si>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</si>
  <si>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</si>
  <si>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</si>
  <si>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</si>
  <si>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</si>
  <si>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</si>
  <si>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</si>
  <si>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</si>
  <si>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</si>
  <si>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</si>
  <si>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</si>
  <si>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</si>
  <si>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</si>
  <si>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</si>
  <si>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</si>
  <si>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</si>
  <si>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комплекс осветительный для подводного освещения бассейнов. Энергоблок № 4 Ростовской АЭС</t>
  </si>
  <si>
    <t>Приложение №1 к Договору ________________________от__________________</t>
  </si>
  <si>
    <t>1</t>
  </si>
  <si>
    <t>6.ИСУП.5808536</t>
  </si>
  <si>
    <t>-</t>
  </si>
  <si>
    <t>Комплекс осветительный для подводного освещения бассейнов центрального зала</t>
  </si>
  <si>
    <t>КО-ТТО-2</t>
  </si>
  <si>
    <t>ИТЦЯ.676755.002 ТЗ</t>
  </si>
  <si>
    <t>4</t>
  </si>
  <si>
    <t>III</t>
  </si>
  <si>
    <t>R4.02253.2.0.31</t>
  </si>
  <si>
    <t/>
  </si>
  <si>
    <t>R4.02253.3.1.36</t>
  </si>
  <si>
    <t>46</t>
  </si>
  <si>
    <t>комплекс</t>
  </si>
  <si>
    <t>Реакторное отделение</t>
  </si>
  <si>
    <t>БКП 3/1</t>
  </si>
  <si>
    <t>Оборудование</t>
  </si>
  <si>
    <t>2014-1115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</si>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</sst>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14" sqref="Y14"/>
    </sheetView>
  </sheetViews>
  <sheetFormatPr defaultRowHeight="15" x14ac:dyDescent="0.2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9.7109375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 x14ac:dyDescent="0.2">
      <c r="A1" s="11"/>
      <c r="B1" s="11"/>
      <c r="C1" s="11"/>
      <c r="D1" s="17"/>
      <c r="E1" s="11"/>
      <c r="F1" s="11"/>
      <c r="G1" s="41" t="s">
        <v>26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 t="s">
        <v>27</v>
      </c>
      <c r="U1" s="42"/>
      <c r="V1" s="42"/>
      <c r="W1" s="42"/>
      <c r="X1" s="42"/>
      <c r="Y1" s="42"/>
      <c r="Z1" s="42"/>
      <c r="AA1" s="11"/>
      <c r="AB1" s="6"/>
    </row>
    <row r="2" spans="1:29" s="1" customFormat="1" ht="78.75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51</v>
      </c>
      <c r="S3" s="8" t="s">
        <v>52</v>
      </c>
      <c r="T3" s="8" t="s">
        <v>53</v>
      </c>
      <c r="U3" s="8" t="s">
        <v>54</v>
      </c>
      <c r="V3" s="8" t="s">
        <v>55</v>
      </c>
      <c r="W3" s="8" t="s">
        <v>56</v>
      </c>
      <c r="X3" s="8" t="s">
        <v>57</v>
      </c>
      <c r="Y3" s="8" t="s">
        <v>58</v>
      </c>
      <c r="Z3" s="8" t="s">
        <v>59</v>
      </c>
      <c r="AA3" s="8" t="s">
        <v>60</v>
      </c>
      <c r="AB3" s="7"/>
    </row>
    <row r="4" spans="1:29" ht="90" x14ac:dyDescent="0.2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30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62</v>
      </c>
      <c r="L4" s="19" t="s">
        <v>37</v>
      </c>
      <c r="M4" s="19" t="s">
        <v>38</v>
      </c>
      <c r="N4" s="19" t="s">
        <v>39</v>
      </c>
      <c r="O4" s="22">
        <v>1</v>
      </c>
      <c r="P4" s="21" t="s">
        <v>40</v>
      </c>
      <c r="Q4" s="23">
        <v>696635.8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41</v>
      </c>
      <c r="W4" s="24">
        <v>42307</v>
      </c>
      <c r="X4" s="19" t="s">
        <v>37</v>
      </c>
      <c r="Y4" s="19"/>
      <c r="Z4" s="19" t="s">
        <v>42</v>
      </c>
      <c r="AA4" s="21" t="s">
        <v>43</v>
      </c>
      <c r="AB4" s="25" t="s">
        <v>44</v>
      </c>
      <c r="AC4" s="26"/>
    </row>
    <row r="5" spans="1:29" ht="30" x14ac:dyDescent="0.2">
      <c r="A5" s="19"/>
      <c r="B5" s="19"/>
      <c r="C5" s="19"/>
      <c r="D5" s="20"/>
      <c r="E5" s="19"/>
      <c r="F5" s="19"/>
      <c r="G5" s="19"/>
      <c r="H5" s="19"/>
      <c r="I5" s="19"/>
      <c r="J5" s="19"/>
      <c r="K5" s="21"/>
      <c r="L5" s="19"/>
      <c r="M5" s="19"/>
      <c r="N5" s="19" t="s">
        <v>45</v>
      </c>
      <c r="O5" s="22">
        <f>SUM(O4:O4)</f>
        <v>1</v>
      </c>
      <c r="P5" s="21"/>
      <c r="Q5" s="23">
        <f>SUMPRODUCT(O4:O4,Q4:Q4)</f>
        <v>696635.8</v>
      </c>
      <c r="R5" s="23"/>
      <c r="S5" s="23">
        <f>SUM(S4:S4)</f>
        <v>0</v>
      </c>
      <c r="T5" s="23">
        <f>SUM(T4:T4)</f>
        <v>0</v>
      </c>
      <c r="U5" s="23">
        <f>SUM(U4:U4)</f>
        <v>0</v>
      </c>
      <c r="V5" s="19"/>
      <c r="W5" s="24"/>
      <c r="X5" s="19"/>
      <c r="Y5" s="19"/>
      <c r="Z5" s="19"/>
      <c r="AA5" s="21"/>
      <c r="AB5" s="25"/>
      <c r="AC5" s="26"/>
    </row>
    <row r="6" spans="1:29" ht="15.7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8"/>
      <c r="L6" s="27"/>
      <c r="M6" s="27"/>
      <c r="N6" s="27"/>
      <c r="O6" s="29"/>
      <c r="P6" s="28"/>
      <c r="Q6" s="30"/>
      <c r="R6" s="30"/>
      <c r="S6" s="30"/>
      <c r="T6" s="30"/>
      <c r="U6" s="30"/>
      <c r="V6" s="27"/>
      <c r="W6" s="31"/>
      <c r="X6" s="27"/>
      <c r="Y6" s="27"/>
      <c r="Z6" s="27"/>
      <c r="AA6" s="28"/>
      <c r="AB6" s="37"/>
      <c r="AC6" s="38"/>
    </row>
    <row r="7" spans="1:29" ht="15.75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3"/>
      <c r="L7" s="32"/>
      <c r="M7" s="32"/>
      <c r="N7" s="32"/>
      <c r="O7" s="34"/>
      <c r="P7" s="33"/>
      <c r="Q7" s="35"/>
      <c r="R7" s="35"/>
      <c r="S7" s="35"/>
      <c r="T7" s="35"/>
      <c r="U7" s="35"/>
      <c r="V7" s="32"/>
      <c r="W7" s="36"/>
      <c r="X7" s="32"/>
      <c r="Y7" s="32"/>
      <c r="Z7" s="32"/>
      <c r="AA7" s="33"/>
      <c r="AB7" s="39"/>
      <c r="AC7" s="40"/>
    </row>
    <row r="8" spans="1:29" ht="15.75" x14ac:dyDescent="0.25">
      <c r="A8" s="32"/>
      <c r="B8" s="32"/>
      <c r="C8" s="32"/>
      <c r="D8" s="32"/>
      <c r="E8" s="32"/>
      <c r="F8" s="32"/>
      <c r="G8" s="32"/>
      <c r="H8" s="32"/>
      <c r="I8" s="32"/>
      <c r="J8" s="32" t="s">
        <v>46</v>
      </c>
      <c r="K8" s="33"/>
      <c r="L8" s="32"/>
      <c r="M8" s="32"/>
      <c r="N8" s="32"/>
      <c r="O8" s="34"/>
      <c r="P8" s="33"/>
      <c r="Q8" s="35"/>
      <c r="R8" s="35"/>
      <c r="S8" s="35"/>
      <c r="T8" s="35"/>
      <c r="U8" s="35"/>
      <c r="V8" s="32"/>
      <c r="W8" s="36"/>
      <c r="X8" s="32"/>
      <c r="Y8" s="32"/>
      <c r="Z8" s="32"/>
      <c r="AA8" s="33"/>
      <c r="AB8" s="39"/>
      <c r="AC8" s="40"/>
    </row>
    <row r="9" spans="1:29" ht="15.75" x14ac:dyDescent="0.25">
      <c r="A9" s="32"/>
      <c r="B9" s="32"/>
      <c r="C9" s="32"/>
      <c r="D9" s="32"/>
      <c r="E9" s="32" t="s">
        <v>47</v>
      </c>
      <c r="F9" s="32"/>
      <c r="G9" s="32"/>
      <c r="H9" s="32"/>
      <c r="I9" s="32"/>
      <c r="J9" s="32"/>
      <c r="K9" s="33"/>
      <c r="L9" s="32"/>
      <c r="M9" s="32"/>
      <c r="N9" s="32"/>
      <c r="O9" s="34"/>
      <c r="P9" s="33"/>
      <c r="Q9" s="35"/>
      <c r="R9" s="35"/>
      <c r="S9" s="35" t="s">
        <v>48</v>
      </c>
      <c r="T9" s="35"/>
      <c r="U9" s="35"/>
      <c r="V9" s="32"/>
      <c r="W9" s="36"/>
      <c r="X9" s="32"/>
      <c r="Y9" s="32"/>
      <c r="Z9" s="32"/>
      <c r="AA9" s="33"/>
      <c r="AB9" s="39"/>
      <c r="AC9" s="40"/>
    </row>
    <row r="10" spans="1:29" ht="15.75" x14ac:dyDescent="0.25">
      <c r="A10" s="32"/>
      <c r="B10" s="32"/>
      <c r="C10" s="32"/>
      <c r="D10" s="32"/>
      <c r="E10" s="32" t="s">
        <v>49</v>
      </c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35"/>
      <c r="R10" s="35"/>
      <c r="S10" s="35" t="s">
        <v>49</v>
      </c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 x14ac:dyDescent="0.25">
      <c r="A11" s="32"/>
      <c r="B11" s="32"/>
      <c r="C11" s="32"/>
      <c r="D11" s="32"/>
      <c r="E11" s="32"/>
      <c r="F11" s="32" t="s">
        <v>50</v>
      </c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/>
      <c r="S11" s="35"/>
      <c r="T11" s="35" t="s">
        <v>50</v>
      </c>
      <c r="U11" s="35"/>
      <c r="V11" s="32"/>
      <c r="W11" s="36"/>
      <c r="X11" s="32"/>
      <c r="Y11" s="32"/>
      <c r="Z11" s="32"/>
      <c r="AA11" s="33"/>
      <c r="AB11" s="39"/>
      <c r="AC11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Челышев Сергей Андреевич</cp:lastModifiedBy>
  <cp:lastPrinted>2009-02-23T10:25:08Z</cp:lastPrinted>
  <dcterms:created xsi:type="dcterms:W3CDTF">2007-11-07T07:16:05Z</dcterms:created>
  <dcterms:modified xsi:type="dcterms:W3CDTF">2015-01-15T15:41:16Z</dcterms:modified>
</cp:coreProperties>
</file>